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 Польяново 2022-2024\"/>
    </mc:Choice>
  </mc:AlternateContent>
  <bookViews>
    <workbookView xWindow="0" yWindow="0" windowWidth="24000" windowHeight="9045"/>
  </bookViews>
  <sheets>
    <sheet name="ассигн" sheetId="1" r:id="rId1"/>
  </sheets>
  <definedNames>
    <definedName name="_xlnm.Print_Titles" localSheetId="0">ассигн!$13:$15</definedName>
    <definedName name="_xlnm.Print_Area" localSheetId="0">ассигн!$A$1:$Y$87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71" i="1" l="1"/>
  <c r="X17" i="1"/>
  <c r="Y83" i="1"/>
  <c r="Y46" i="1"/>
  <c r="Y45" i="1" s="1"/>
  <c r="X25" i="1"/>
  <c r="X24" i="1" s="1"/>
  <c r="Y79" i="1"/>
  <c r="Y78" i="1" s="1"/>
  <c r="Y71" i="1"/>
  <c r="Y67" i="1" s="1"/>
  <c r="Y66" i="1" s="1"/>
  <c r="Y53" i="1"/>
  <c r="Y52" i="1" s="1"/>
  <c r="Y41" i="1"/>
  <c r="Y25" i="1"/>
  <c r="Y24" i="1" s="1"/>
  <c r="Y17" i="1"/>
  <c r="X79" i="1"/>
  <c r="X78" i="1" s="1"/>
  <c r="X71" i="1"/>
  <c r="X67" i="1" s="1"/>
  <c r="X66" i="1" s="1"/>
  <c r="X57" i="1"/>
  <c r="X53" i="1"/>
  <c r="X52" i="1" s="1"/>
  <c r="X46" i="1"/>
  <c r="X45" i="1" s="1"/>
  <c r="X41" i="1"/>
  <c r="V83" i="1"/>
  <c r="X16" i="1" l="1"/>
  <c r="X86" i="1" s="1"/>
  <c r="Y16" i="1"/>
  <c r="Y86" i="1" s="1"/>
  <c r="V32" i="1"/>
  <c r="V21" i="1"/>
  <c r="V17" i="1" s="1"/>
  <c r="V78" i="1"/>
  <c r="V68" i="1"/>
  <c r="V62" i="1"/>
  <c r="V58" i="1"/>
  <c r="V53" i="1"/>
  <c r="V52" i="1" s="1"/>
  <c r="V47" i="1"/>
  <c r="V46" i="1" s="1"/>
  <c r="V45" i="1" s="1"/>
  <c r="V41" i="1"/>
  <c r="V35" i="1"/>
  <c r="V25" i="1"/>
  <c r="V57" i="1" l="1"/>
  <c r="V67" i="1"/>
  <c r="V66" i="1" s="1"/>
  <c r="V24" i="1"/>
  <c r="V16" i="1" s="1"/>
  <c r="V86" i="1" l="1"/>
</calcChain>
</file>

<file path=xl/sharedStrings.xml><?xml version="1.0" encoding="utf-8"?>
<sst xmlns="http://schemas.openxmlformats.org/spreadsheetml/2006/main" count="269" uniqueCount="86">
  <si>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</si>
  <si>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</si>
  <si>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</si>
  <si>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</si>
  <si>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</si>
  <si>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</si>
  <si>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</si>
  <si>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</si>
  <si>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</si>
  <si>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</si>
  <si>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</si>
  <si>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</si>
  <si>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</si>
  <si>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</si>
  <si>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</si>
  <si>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</si>
  <si>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</si>
  <si>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</si>
  <si>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в рамках государственной программы Новосибирской области «Управление государственными финансами в Новосибирской области»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</si>
  <si>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</si>
  <si>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</si>
  <si>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</si>
  <si>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</si>
  <si>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</si>
  <si>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</si>
  <si>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</si>
  <si>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 xml:space="preserve">Осуществление отдельных государственных полномочий по решению вопросов в сфере административных правонарушений  </t>
  </si>
  <si>
    <t>Резервный фонд</t>
  </si>
  <si>
    <t>Резервные средства</t>
  </si>
  <si>
    <t xml:space="preserve">Софинансирование мероприятий на реализацию социально - значимых проектов в сфере развития общественной инфраструктуры 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</si>
  <si>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</si>
  <si>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</si>
  <si>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</si>
  <si>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</si>
  <si>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</si>
  <si>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</si>
  <si>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</si>
  <si>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Жилищное хозяйство</t>
  </si>
  <si>
    <t>Мероприятия в области жилищного хозяйства  сельского поселения</t>
  </si>
  <si>
    <t>Благоустройство</t>
  </si>
  <si>
    <t>Уличное освещение</t>
  </si>
  <si>
    <t>КУЛЬТУРА, КИНЕМАТОГРАФИЯ</t>
  </si>
  <si>
    <t>Культура</t>
  </si>
  <si>
    <t>Расходы на обеспечение деятельности (оказание услуг) муниципальных казенных учреждений за  счет субсидии из областного бюджета</t>
  </si>
  <si>
    <t>Расходы на выплаты персоналу казенных учреждений</t>
  </si>
  <si>
    <t>Дома культуры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</si>
  <si>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</si>
  <si>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</si>
  <si>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</si>
  <si>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</si>
  <si>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</si>
  <si>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ИТОГО</t>
  </si>
  <si>
    <t>01</t>
  </si>
  <si>
    <t>02</t>
  </si>
  <si>
    <t>04</t>
  </si>
  <si>
    <t>05</t>
  </si>
  <si>
    <t>08</t>
  </si>
  <si>
    <t>00</t>
  </si>
  <si>
    <t>03</t>
  </si>
  <si>
    <t>09</t>
  </si>
  <si>
    <t>88.00.001110</t>
  </si>
  <si>
    <t>88.00.070510</t>
  </si>
  <si>
    <t>88.00.000190</t>
  </si>
  <si>
    <t>88.00.070190</t>
  </si>
  <si>
    <t>88.00.000600</t>
  </si>
  <si>
    <t>88.00.0S0370</t>
  </si>
  <si>
    <t>88.00.051180</t>
  </si>
  <si>
    <t>70.00.000530</t>
  </si>
  <si>
    <t>71.00.000430</t>
  </si>
  <si>
    <t>72.00.000050</t>
  </si>
  <si>
    <t>08.00.70510</t>
  </si>
  <si>
    <t>08.00.070510</t>
  </si>
  <si>
    <t>73.00.000100</t>
  </si>
  <si>
    <t>68.00.000410</t>
  </si>
  <si>
    <t>Сумма на 2022 год</t>
  </si>
  <si>
    <t>Сумма на 2023 год</t>
  </si>
  <si>
    <t>Сумма на 2024 год</t>
  </si>
  <si>
    <t xml:space="preserve">Условно утвержденные расходы </t>
  </si>
  <si>
    <t xml:space="preserve">Иные непрограммные мероприятия </t>
  </si>
  <si>
    <t>99</t>
  </si>
  <si>
    <t>99.90.000000</t>
  </si>
  <si>
    <t xml:space="preserve">УСЛОВНО УТВЕРЖДЕННЫЕ РАСХОДЫ </t>
  </si>
  <si>
    <t xml:space="preserve">Другие общегосударственные вопросы </t>
  </si>
  <si>
    <t xml:space="preserve">Резервные фонды </t>
  </si>
  <si>
    <t xml:space="preserve">Распределение бюджетных ассигнований бюджета Польяновского сельсовета Чистоозерного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</si>
  <si>
    <t>Приложение 2                                                                              к решению 14-й сессии Совета депутатов 
Польяновского сельсовета Чистоозерного района 
Новосибирской области 
                "О бюджете Польяновского сельсовета
 Чистоозерного района Новосибирской области
на 2022 год и плановый период 2023 и 2024 годов"                                  от 28 декабря 2021 г. № 68
  к решению сессии Совета депутатов _______________  "О бюджете _____________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</si>
</sst>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"/>
  </numFmts>
  <fonts count="5" x14ac:knownFonts="1">
    <font>
      <sz val="10"/>
      <name val="Arial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6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1"/>
    <xf numFmtId="0" fontId="2" fillId="0" borderId="0" xfId="1" applyProtection="1">
      <protection hidden="1"/>
    </xf>
    <xf numFmtId="0" fontId="2" fillId="0" borderId="0" xfId="1" applyFont="1" applyFill="1" applyProtection="1">
      <protection hidden="1"/>
    </xf>
    <xf numFmtId="169" fontId="3" fillId="0" borderId="2" xfId="0" applyNumberFormat="1" applyFont="1" applyFill="1" applyBorder="1" applyAlignment="1" applyProtection="1">
      <protection hidden="1"/>
    </xf>
    <xf numFmtId="169" fontId="3" fillId="0" borderId="4" xfId="0" applyNumberFormat="1" applyFont="1" applyFill="1" applyBorder="1" applyAlignment="1" applyProtection="1">
      <protection hidden="1"/>
    </xf>
    <xf numFmtId="0" fontId="3" fillId="0" borderId="0" xfId="1" applyFont="1"/>
    <xf numFmtId="0" fontId="3" fillId="0" borderId="0" xfId="1" applyFont="1" applyProtection="1">
      <protection hidden="1"/>
    </xf>
    <xf numFmtId="0" fontId="3" fillId="0" borderId="0" xfId="0" applyFont="1" applyAlignment="1"/>
    <xf numFmtId="0" fontId="3" fillId="0" borderId="0" xfId="1" applyFont="1" applyFill="1" applyProtection="1">
      <protection hidden="1"/>
    </xf>
    <xf numFmtId="0" fontId="3" fillId="0" borderId="0" xfId="0" applyFont="1" applyFill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Font="1" applyFill="1" applyBorder="1" applyProtection="1">
      <protection hidden="1"/>
    </xf>
    <xf numFmtId="0" fontId="4" fillId="0" borderId="4" xfId="0" applyFont="1" applyBorder="1" applyAlignment="1">
      <alignment horizontal="left" vertical="center" wrapText="1"/>
    </xf>
    <xf numFmtId="49" fontId="4" fillId="0" borderId="4" xfId="0" applyNumberFormat="1" applyFont="1" applyFill="1" applyBorder="1" applyAlignment="1" applyProtection="1">
      <alignment horizontal="center" vertical="center"/>
      <protection hidden="1"/>
    </xf>
    <xf numFmtId="49" fontId="4" fillId="0" borderId="1" xfId="0" applyNumberFormat="1" applyFont="1" applyBorder="1" applyAlignment="1">
      <alignment horizontal="center" vertical="center" wrapText="1"/>
    </xf>
    <xf numFmtId="168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Font="1" applyBorder="1" applyAlignment="1">
      <alignment horizontal="center" vertical="center" wrapText="1"/>
    </xf>
    <xf numFmtId="167" fontId="4" fillId="0" borderId="4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center" vertical="center"/>
      <protection hidden="1"/>
    </xf>
    <xf numFmtId="166" fontId="4" fillId="0" borderId="3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Protection="1">
      <protection hidden="1"/>
    </xf>
    <xf numFmtId="0" fontId="3" fillId="0" borderId="4" xfId="0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8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4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/>
    <xf numFmtId="49" fontId="4" fillId="0" borderId="4" xfId="0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2" applyNumberFormat="1" applyFont="1" applyFill="1" applyAlignment="1" applyProtection="1">
      <alignment horizontal="right" vertical="top" wrapText="1"/>
      <protection hidden="1"/>
    </xf>
    <xf numFmtId="0" fontId="3" fillId="0" borderId="0" xfId="0" applyFont="1" applyAlignment="1"/>
    <xf numFmtId="170" fontId="4" fillId="0" borderId="1" xfId="0" applyNumberFormat="1" applyFont="1" applyFill="1" applyBorder="1" applyAlignment="1" applyProtection="1">
      <alignment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7"/>
  <sheetViews>
    <sheetView tabSelected="1" view="pageBreakPreview" topLeftCell="A37" zoomScale="55" zoomScaleNormal="100" zoomScaleSheetLayoutView="55" workbookViewId="0">
      <selection activeCell="AN14" sqref="AN14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20.140625" customWidth="1"/>
    <col min="23" max="23" width="19.7109375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54" t="s">
        <v>85</v>
      </c>
      <c r="W1" s="55"/>
      <c r="X1" s="55"/>
      <c r="Y1" s="55"/>
      <c r="Z1" s="7"/>
      <c r="AA1" s="7"/>
      <c r="AB1" s="7"/>
    </row>
    <row r="2" spans="1:28" ht="14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55"/>
      <c r="W2" s="55"/>
      <c r="X2" s="55"/>
      <c r="Y2" s="55"/>
      <c r="Z2" s="7"/>
      <c r="AA2" s="7"/>
      <c r="AB2" s="7"/>
    </row>
    <row r="3" spans="1:28" ht="14.25" customHeigh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55"/>
      <c r="W3" s="55"/>
      <c r="X3" s="55"/>
      <c r="Y3" s="55"/>
      <c r="Z3" s="7"/>
      <c r="AA3" s="7"/>
      <c r="AB3" s="7"/>
    </row>
    <row r="4" spans="1:28" ht="14.25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55"/>
      <c r="W4" s="55"/>
      <c r="X4" s="55"/>
      <c r="Y4" s="55"/>
      <c r="Z4" s="8"/>
      <c r="AA4" s="8"/>
      <c r="AB4" s="8"/>
    </row>
    <row r="5" spans="1:28" ht="84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55"/>
      <c r="W5" s="55"/>
      <c r="X5" s="55"/>
      <c r="Y5" s="55"/>
      <c r="Z5" s="8"/>
      <c r="AA5" s="8"/>
      <c r="AB5" s="8"/>
    </row>
    <row r="6" spans="1:28" ht="14.25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4"/>
      <c r="W6" s="14"/>
      <c r="X6" s="14"/>
      <c r="Y6" s="14"/>
      <c r="Z6" s="8"/>
      <c r="AA6" s="8"/>
      <c r="AB6" s="8"/>
    </row>
    <row r="7" spans="1:28" ht="14.25" customHeigh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4"/>
      <c r="W7" s="14"/>
      <c r="X7" s="14"/>
      <c r="Y7" s="14"/>
      <c r="Z7" s="8"/>
      <c r="AA7" s="8"/>
      <c r="AB7" s="8"/>
    </row>
    <row r="8" spans="1:28" ht="14.25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64" t="s">
        <v>84</v>
      </c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8"/>
      <c r="AA8" s="8"/>
      <c r="AB8" s="8"/>
    </row>
    <row r="9" spans="1:28" ht="14.2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8"/>
      <c r="AA9" s="8"/>
      <c r="AB9" s="8"/>
    </row>
    <row r="10" spans="1:28" ht="48" customHeight="1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3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9"/>
      <c r="AA10" s="8"/>
      <c r="AB10" s="8"/>
    </row>
    <row r="11" spans="1:28" ht="13.5" customHeight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9"/>
      <c r="AA11" s="8"/>
      <c r="AB11" s="8"/>
    </row>
    <row r="12" spans="1:28" ht="12.7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59" t="s">
        <v>13</v>
      </c>
      <c r="W12" s="59"/>
      <c r="X12" s="59"/>
      <c r="Y12" s="59"/>
      <c r="Z12" s="2"/>
      <c r="AA12" s="1"/>
      <c r="AB12" s="1"/>
    </row>
    <row r="13" spans="1:28" ht="18.75" customHeight="1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65" t="s">
        <v>9</v>
      </c>
      <c r="O13" s="65" t="s">
        <v>8</v>
      </c>
      <c r="P13" s="65" t="s">
        <v>7</v>
      </c>
      <c r="Q13" s="60"/>
      <c r="R13" s="65" t="s">
        <v>6</v>
      </c>
      <c r="S13" s="65" t="s">
        <v>5</v>
      </c>
      <c r="T13" s="17" t="s">
        <v>1</v>
      </c>
      <c r="U13" s="57" t="s">
        <v>12</v>
      </c>
      <c r="V13" s="62" t="s">
        <v>74</v>
      </c>
      <c r="W13" s="18"/>
      <c r="X13" s="63" t="s">
        <v>75</v>
      </c>
      <c r="Y13" s="62" t="s">
        <v>76</v>
      </c>
      <c r="Z13" s="2"/>
      <c r="AA13" s="1"/>
      <c r="AB13" s="1"/>
    </row>
    <row r="14" spans="1:28" ht="42" customHeight="1" x14ac:dyDescent="0.25">
      <c r="A14" s="16"/>
      <c r="B14" s="19"/>
      <c r="C14" s="19" t="s">
        <v>11</v>
      </c>
      <c r="D14" s="19"/>
      <c r="E14" s="19"/>
      <c r="F14" s="19"/>
      <c r="G14" s="19"/>
      <c r="H14" s="19"/>
      <c r="I14" s="19" t="s">
        <v>10</v>
      </c>
      <c r="J14" s="19"/>
      <c r="K14" s="19"/>
      <c r="L14" s="19"/>
      <c r="M14" s="19"/>
      <c r="N14" s="66"/>
      <c r="O14" s="66"/>
      <c r="P14" s="66"/>
      <c r="Q14" s="60"/>
      <c r="R14" s="66"/>
      <c r="S14" s="66"/>
      <c r="T14" s="20" t="s">
        <v>4</v>
      </c>
      <c r="U14" s="58"/>
      <c r="V14" s="62"/>
      <c r="W14" s="19" t="s">
        <v>3</v>
      </c>
      <c r="X14" s="63"/>
      <c r="Y14" s="62"/>
      <c r="Z14" s="6"/>
      <c r="AA14" s="6"/>
      <c r="AB14" s="2"/>
    </row>
    <row r="15" spans="1:28" ht="15" customHeight="1" x14ac:dyDescent="0.25">
      <c r="A15" s="16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1">
        <v>1</v>
      </c>
      <c r="O15" s="17">
        <v>2</v>
      </c>
      <c r="P15" s="21">
        <v>3</v>
      </c>
      <c r="Q15" s="61"/>
      <c r="R15" s="22">
        <v>4</v>
      </c>
      <c r="S15" s="21">
        <v>5</v>
      </c>
      <c r="T15" s="23"/>
      <c r="U15" s="24"/>
      <c r="V15" s="25">
        <v>6</v>
      </c>
      <c r="W15" s="26"/>
      <c r="X15" s="27">
        <v>7</v>
      </c>
      <c r="Y15" s="27">
        <v>8</v>
      </c>
      <c r="Z15" s="6"/>
      <c r="AA15" s="6"/>
      <c r="AB15" s="2"/>
    </row>
    <row r="16" spans="1:28" ht="39.75" customHeight="1" x14ac:dyDescent="0.25">
      <c r="A16" s="28"/>
      <c r="B16" s="56" t="s">
        <v>2</v>
      </c>
      <c r="C16" s="56"/>
      <c r="D16" s="56"/>
      <c r="E16" s="56"/>
      <c r="F16" s="56"/>
      <c r="G16" s="56"/>
      <c r="H16" s="56"/>
      <c r="I16" s="56"/>
      <c r="J16" s="56"/>
      <c r="K16" s="56"/>
      <c r="L16" s="10">
        <v>113</v>
      </c>
      <c r="M16" s="11"/>
      <c r="N16" s="29" t="s">
        <v>2</v>
      </c>
      <c r="O16" s="30" t="s">
        <v>52</v>
      </c>
      <c r="P16" s="31">
        <v>0</v>
      </c>
      <c r="Q16" s="32"/>
      <c r="R16" s="33"/>
      <c r="S16" s="31"/>
      <c r="T16" s="17"/>
      <c r="U16" s="34"/>
      <c r="V16" s="35">
        <f>V17+V24+V38+V41</f>
        <v>2113000</v>
      </c>
      <c r="W16" s="36"/>
      <c r="X16" s="37">
        <f>X17+X24+X38+X41</f>
        <v>994210</v>
      </c>
      <c r="Y16" s="35">
        <f>Y17+Y24+Y38+Y41</f>
        <v>944210</v>
      </c>
      <c r="Z16" s="5" t="s">
        <v>0</v>
      </c>
      <c r="AA16" s="4"/>
      <c r="AB16" s="3"/>
    </row>
    <row r="17" spans="1:28" ht="84" customHeight="1" x14ac:dyDescent="0.25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9" t="s">
        <v>14</v>
      </c>
      <c r="O17" s="40" t="s">
        <v>52</v>
      </c>
      <c r="P17" s="41" t="s">
        <v>53</v>
      </c>
      <c r="Q17" s="42"/>
      <c r="R17" s="43"/>
      <c r="S17" s="41"/>
      <c r="T17" s="44"/>
      <c r="U17" s="45"/>
      <c r="V17" s="46">
        <f>V18+V21</f>
        <v>769110</v>
      </c>
      <c r="W17" s="47"/>
      <c r="X17" s="48">
        <f>X18+X21</f>
        <v>769110</v>
      </c>
      <c r="Y17" s="46">
        <f>Y18+Y21</f>
        <v>769110</v>
      </c>
      <c r="Z17" s="1"/>
      <c r="AA17" s="1"/>
      <c r="AB17" s="1"/>
    </row>
    <row r="18" spans="1:28" ht="19.5" customHeight="1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39" t="s">
        <v>15</v>
      </c>
      <c r="O18" s="40" t="s">
        <v>52</v>
      </c>
      <c r="P18" s="41" t="s">
        <v>53</v>
      </c>
      <c r="Q18" s="42"/>
      <c r="R18" s="43" t="s">
        <v>60</v>
      </c>
      <c r="S18" s="41"/>
      <c r="T18" s="44"/>
      <c r="U18" s="45"/>
      <c r="V18" s="46">
        <v>62000</v>
      </c>
      <c r="W18" s="47"/>
      <c r="X18" s="48">
        <v>769110</v>
      </c>
      <c r="Y18" s="46">
        <v>769110</v>
      </c>
    </row>
    <row r="19" spans="1:28" ht="114" customHeight="1" x14ac:dyDescent="0.25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39" t="s">
        <v>16</v>
      </c>
      <c r="O19" s="40" t="s">
        <v>52</v>
      </c>
      <c r="P19" s="41" t="s">
        <v>53</v>
      </c>
      <c r="Q19" s="42"/>
      <c r="R19" s="43" t="s">
        <v>60</v>
      </c>
      <c r="S19" s="41">
        <v>100</v>
      </c>
      <c r="T19" s="44"/>
      <c r="U19" s="45"/>
      <c r="V19" s="46">
        <v>62000</v>
      </c>
      <c r="W19" s="47"/>
      <c r="X19" s="48">
        <v>769110</v>
      </c>
      <c r="Y19" s="46">
        <v>769110</v>
      </c>
    </row>
    <row r="20" spans="1:28" ht="62.25" customHeight="1" x14ac:dyDescent="0.25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39" t="s">
        <v>17</v>
      </c>
      <c r="O20" s="40" t="s">
        <v>52</v>
      </c>
      <c r="P20" s="41" t="s">
        <v>53</v>
      </c>
      <c r="Q20" s="42"/>
      <c r="R20" s="43" t="s">
        <v>60</v>
      </c>
      <c r="S20" s="41">
        <v>120</v>
      </c>
      <c r="T20" s="44"/>
      <c r="U20" s="45"/>
      <c r="V20" s="46">
        <v>62000</v>
      </c>
      <c r="W20" s="47"/>
      <c r="X20" s="48">
        <v>769110</v>
      </c>
      <c r="Y20" s="46">
        <v>769110</v>
      </c>
    </row>
    <row r="21" spans="1:28" ht="85.5" customHeight="1" x14ac:dyDescent="0.25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39" t="s">
        <v>18</v>
      </c>
      <c r="O21" s="40" t="s">
        <v>52</v>
      </c>
      <c r="P21" s="41" t="s">
        <v>53</v>
      </c>
      <c r="Q21" s="42"/>
      <c r="R21" s="43" t="s">
        <v>61</v>
      </c>
      <c r="S21" s="41"/>
      <c r="T21" s="44"/>
      <c r="U21" s="45"/>
      <c r="V21" s="46">
        <f>V22</f>
        <v>707110</v>
      </c>
      <c r="W21" s="47"/>
      <c r="X21" s="48">
        <v>0</v>
      </c>
      <c r="Y21" s="46">
        <v>0</v>
      </c>
    </row>
    <row r="22" spans="1:28" ht="118.5" customHeight="1" x14ac:dyDescent="0.25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39" t="s">
        <v>19</v>
      </c>
      <c r="O22" s="40" t="s">
        <v>52</v>
      </c>
      <c r="P22" s="41" t="s">
        <v>53</v>
      </c>
      <c r="Q22" s="42"/>
      <c r="R22" s="43" t="s">
        <v>61</v>
      </c>
      <c r="S22" s="41">
        <v>100</v>
      </c>
      <c r="T22" s="44"/>
      <c r="U22" s="45"/>
      <c r="V22" s="46">
        <v>707110</v>
      </c>
      <c r="W22" s="47"/>
      <c r="X22" s="48">
        <v>0</v>
      </c>
      <c r="Y22" s="46">
        <v>0</v>
      </c>
    </row>
    <row r="23" spans="1:28" ht="52.5" customHeight="1" x14ac:dyDescent="0.25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39" t="s">
        <v>17</v>
      </c>
      <c r="O23" s="40" t="s">
        <v>52</v>
      </c>
      <c r="P23" s="41" t="s">
        <v>53</v>
      </c>
      <c r="Q23" s="42"/>
      <c r="R23" s="43" t="s">
        <v>61</v>
      </c>
      <c r="S23" s="41">
        <v>120</v>
      </c>
      <c r="T23" s="44"/>
      <c r="U23" s="45"/>
      <c r="V23" s="46">
        <v>707110</v>
      </c>
      <c r="W23" s="47"/>
      <c r="X23" s="48">
        <v>0</v>
      </c>
      <c r="Y23" s="46">
        <v>0</v>
      </c>
    </row>
    <row r="24" spans="1:28" ht="99.75" customHeight="1" x14ac:dyDescent="0.25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39" t="s">
        <v>20</v>
      </c>
      <c r="O24" s="40" t="s">
        <v>52</v>
      </c>
      <c r="P24" s="41" t="s">
        <v>54</v>
      </c>
      <c r="Q24" s="42"/>
      <c r="R24" s="43"/>
      <c r="S24" s="41"/>
      <c r="T24" s="44"/>
      <c r="U24" s="45"/>
      <c r="V24" s="46">
        <f>V25+V35</f>
        <v>1343790</v>
      </c>
      <c r="W24" s="47"/>
      <c r="X24" s="48">
        <f>X25+X32+X35</f>
        <v>225100</v>
      </c>
      <c r="Y24" s="46">
        <f>Y25+Y32+Y35</f>
        <v>175100</v>
      </c>
    </row>
    <row r="25" spans="1:28" ht="45.75" customHeight="1" x14ac:dyDescent="0.25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39" t="s">
        <v>21</v>
      </c>
      <c r="O25" s="40" t="s">
        <v>52</v>
      </c>
      <c r="P25" s="41" t="s">
        <v>54</v>
      </c>
      <c r="Q25" s="42"/>
      <c r="R25" s="43" t="s">
        <v>62</v>
      </c>
      <c r="S25" s="41"/>
      <c r="T25" s="44"/>
      <c r="U25" s="45"/>
      <c r="V25" s="46">
        <f>V26+V28+V30+V32</f>
        <v>325740</v>
      </c>
      <c r="W25" s="47"/>
      <c r="X25" s="48">
        <f>X26+X30</f>
        <v>225000</v>
      </c>
      <c r="Y25" s="46">
        <f>Y26+Y28+Y30</f>
        <v>175000</v>
      </c>
    </row>
    <row r="26" spans="1:28" ht="111" customHeight="1" x14ac:dyDescent="0.25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39" t="s">
        <v>16</v>
      </c>
      <c r="O26" s="40" t="s">
        <v>52</v>
      </c>
      <c r="P26" s="41" t="s">
        <v>54</v>
      </c>
      <c r="Q26" s="42"/>
      <c r="R26" s="43" t="s">
        <v>62</v>
      </c>
      <c r="S26" s="41">
        <v>100</v>
      </c>
      <c r="T26" s="44"/>
      <c r="U26" s="45"/>
      <c r="V26" s="46">
        <v>49240</v>
      </c>
      <c r="W26" s="47"/>
      <c r="X26" s="48">
        <v>200000</v>
      </c>
      <c r="Y26" s="46">
        <v>150000</v>
      </c>
    </row>
    <row r="27" spans="1:28" ht="63" customHeight="1" x14ac:dyDescent="0.25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39" t="s">
        <v>17</v>
      </c>
      <c r="O27" s="40" t="s">
        <v>52</v>
      </c>
      <c r="P27" s="41" t="s">
        <v>54</v>
      </c>
      <c r="Q27" s="42"/>
      <c r="R27" s="43" t="s">
        <v>62</v>
      </c>
      <c r="S27" s="41">
        <v>120</v>
      </c>
      <c r="T27" s="44"/>
      <c r="U27" s="45"/>
      <c r="V27" s="46">
        <v>49240</v>
      </c>
      <c r="W27" s="47"/>
      <c r="X27" s="48">
        <v>200000</v>
      </c>
      <c r="Y27" s="46">
        <v>150000</v>
      </c>
    </row>
    <row r="28" spans="1:28" ht="48.75" customHeight="1" x14ac:dyDescent="0.25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39" t="s">
        <v>22</v>
      </c>
      <c r="O28" s="40" t="s">
        <v>52</v>
      </c>
      <c r="P28" s="41" t="s">
        <v>54</v>
      </c>
      <c r="Q28" s="42"/>
      <c r="R28" s="43" t="s">
        <v>62</v>
      </c>
      <c r="S28" s="41">
        <v>200</v>
      </c>
      <c r="T28" s="44"/>
      <c r="U28" s="45"/>
      <c r="V28" s="46">
        <v>251400</v>
      </c>
      <c r="W28" s="47"/>
      <c r="X28" s="48">
        <v>0</v>
      </c>
      <c r="Y28" s="46">
        <v>0</v>
      </c>
    </row>
    <row r="29" spans="1:28" ht="60" customHeight="1" x14ac:dyDescent="0.25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39" t="s">
        <v>23</v>
      </c>
      <c r="O29" s="40" t="s">
        <v>52</v>
      </c>
      <c r="P29" s="41" t="s">
        <v>54</v>
      </c>
      <c r="Q29" s="42"/>
      <c r="R29" s="43" t="s">
        <v>62</v>
      </c>
      <c r="S29" s="41">
        <v>240</v>
      </c>
      <c r="T29" s="44"/>
      <c r="U29" s="45"/>
      <c r="V29" s="46">
        <v>251400</v>
      </c>
      <c r="W29" s="47"/>
      <c r="X29" s="48">
        <v>0</v>
      </c>
      <c r="Y29" s="46">
        <v>0</v>
      </c>
    </row>
    <row r="30" spans="1:28" ht="25.5" customHeight="1" x14ac:dyDescent="0.25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39" t="s">
        <v>24</v>
      </c>
      <c r="O30" s="40" t="s">
        <v>52</v>
      </c>
      <c r="P30" s="41" t="s">
        <v>54</v>
      </c>
      <c r="Q30" s="42"/>
      <c r="R30" s="43" t="s">
        <v>62</v>
      </c>
      <c r="S30" s="41">
        <v>800</v>
      </c>
      <c r="T30" s="44"/>
      <c r="U30" s="45"/>
      <c r="V30" s="46">
        <v>25000</v>
      </c>
      <c r="W30" s="47"/>
      <c r="X30" s="48">
        <v>25000</v>
      </c>
      <c r="Y30" s="46">
        <v>25000</v>
      </c>
    </row>
    <row r="31" spans="1:28" ht="24.75" customHeight="1" x14ac:dyDescent="0.25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39" t="s">
        <v>25</v>
      </c>
      <c r="O31" s="40" t="s">
        <v>52</v>
      </c>
      <c r="P31" s="41" t="s">
        <v>54</v>
      </c>
      <c r="Q31" s="42"/>
      <c r="R31" s="43" t="s">
        <v>62</v>
      </c>
      <c r="S31" s="41">
        <v>850</v>
      </c>
      <c r="T31" s="44"/>
      <c r="U31" s="45"/>
      <c r="V31" s="46">
        <v>25000</v>
      </c>
      <c r="W31" s="47"/>
      <c r="X31" s="48">
        <v>25000</v>
      </c>
      <c r="Y31" s="46">
        <v>25000</v>
      </c>
    </row>
    <row r="32" spans="1:28" ht="78" customHeight="1" x14ac:dyDescent="0.25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39" t="s">
        <v>26</v>
      </c>
      <c r="O32" s="40" t="s">
        <v>52</v>
      </c>
      <c r="P32" s="41" t="s">
        <v>54</v>
      </c>
      <c r="Q32" s="42"/>
      <c r="R32" s="43" t="s">
        <v>63</v>
      </c>
      <c r="S32" s="41"/>
      <c r="T32" s="44"/>
      <c r="U32" s="45"/>
      <c r="V32" s="46">
        <f>V33</f>
        <v>100</v>
      </c>
      <c r="W32" s="47"/>
      <c r="X32" s="48">
        <v>100</v>
      </c>
      <c r="Y32" s="46">
        <v>100</v>
      </c>
    </row>
    <row r="33" spans="1:25" ht="43.5" customHeight="1" x14ac:dyDescent="0.25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39" t="s">
        <v>22</v>
      </c>
      <c r="O33" s="40" t="s">
        <v>52</v>
      </c>
      <c r="P33" s="41" t="s">
        <v>54</v>
      </c>
      <c r="Q33" s="42"/>
      <c r="R33" s="43" t="s">
        <v>63</v>
      </c>
      <c r="S33" s="41">
        <v>200</v>
      </c>
      <c r="T33" s="44"/>
      <c r="U33" s="45"/>
      <c r="V33" s="46">
        <v>100</v>
      </c>
      <c r="W33" s="47"/>
      <c r="X33" s="48">
        <v>100</v>
      </c>
      <c r="Y33" s="46">
        <v>100</v>
      </c>
    </row>
    <row r="34" spans="1:25" ht="64.5" customHeight="1" x14ac:dyDescent="0.25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39" t="s">
        <v>23</v>
      </c>
      <c r="O34" s="40" t="s">
        <v>52</v>
      </c>
      <c r="P34" s="41" t="s">
        <v>54</v>
      </c>
      <c r="Q34" s="42"/>
      <c r="R34" s="43" t="s">
        <v>63</v>
      </c>
      <c r="S34" s="41">
        <v>240</v>
      </c>
      <c r="T34" s="44"/>
      <c r="U34" s="45"/>
      <c r="V34" s="46">
        <v>100</v>
      </c>
      <c r="W34" s="47"/>
      <c r="X34" s="48">
        <v>100</v>
      </c>
      <c r="Y34" s="46">
        <v>100</v>
      </c>
    </row>
    <row r="35" spans="1:25" ht="84" customHeight="1" x14ac:dyDescent="0.25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39" t="s">
        <v>18</v>
      </c>
      <c r="O35" s="40" t="s">
        <v>52</v>
      </c>
      <c r="P35" s="41" t="s">
        <v>54</v>
      </c>
      <c r="Q35" s="42"/>
      <c r="R35" s="43" t="s">
        <v>61</v>
      </c>
      <c r="S35" s="41"/>
      <c r="T35" s="44"/>
      <c r="U35" s="45"/>
      <c r="V35" s="46">
        <f>V36</f>
        <v>1018050</v>
      </c>
      <c r="W35" s="47"/>
      <c r="X35" s="48">
        <v>0</v>
      </c>
      <c r="Y35" s="46">
        <v>0</v>
      </c>
    </row>
    <row r="36" spans="1:25" ht="111" customHeight="1" x14ac:dyDescent="0.25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39" t="s">
        <v>19</v>
      </c>
      <c r="O36" s="40" t="s">
        <v>52</v>
      </c>
      <c r="P36" s="41" t="s">
        <v>54</v>
      </c>
      <c r="Q36" s="42"/>
      <c r="R36" s="43" t="s">
        <v>61</v>
      </c>
      <c r="S36" s="41">
        <v>100</v>
      </c>
      <c r="T36" s="44"/>
      <c r="U36" s="45"/>
      <c r="V36" s="46">
        <v>1018050</v>
      </c>
      <c r="W36" s="47"/>
      <c r="X36" s="48">
        <v>0</v>
      </c>
      <c r="Y36" s="46">
        <v>0</v>
      </c>
    </row>
    <row r="37" spans="1:25" ht="56.25" customHeight="1" x14ac:dyDescent="0.25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39" t="s">
        <v>17</v>
      </c>
      <c r="O37" s="40" t="s">
        <v>52</v>
      </c>
      <c r="P37" s="41" t="s">
        <v>54</v>
      </c>
      <c r="Q37" s="42"/>
      <c r="R37" s="43" t="s">
        <v>61</v>
      </c>
      <c r="S37" s="41">
        <v>120</v>
      </c>
      <c r="T37" s="44"/>
      <c r="U37" s="45"/>
      <c r="V37" s="46">
        <v>1018050</v>
      </c>
      <c r="W37" s="47"/>
      <c r="X37" s="48">
        <v>0</v>
      </c>
      <c r="Y37" s="46">
        <v>0</v>
      </c>
    </row>
    <row r="38" spans="1:25" ht="18.75" customHeight="1" x14ac:dyDescent="0.25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39" t="s">
        <v>83</v>
      </c>
      <c r="O38" s="40" t="s">
        <v>52</v>
      </c>
      <c r="P38" s="41">
        <v>11</v>
      </c>
      <c r="Q38" s="42"/>
      <c r="R38" s="43"/>
      <c r="S38" s="41"/>
      <c r="T38" s="44"/>
      <c r="U38" s="45"/>
      <c r="V38" s="46">
        <v>100</v>
      </c>
      <c r="W38" s="47"/>
      <c r="X38" s="48">
        <v>0</v>
      </c>
      <c r="Y38" s="46">
        <v>0</v>
      </c>
    </row>
    <row r="39" spans="1:25" ht="17.25" customHeight="1" x14ac:dyDescent="0.25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39" t="s">
        <v>27</v>
      </c>
      <c r="O39" s="40" t="s">
        <v>52</v>
      </c>
      <c r="P39" s="41">
        <v>11</v>
      </c>
      <c r="Q39" s="42"/>
      <c r="R39" s="43" t="s">
        <v>64</v>
      </c>
      <c r="S39" s="41"/>
      <c r="T39" s="44"/>
      <c r="U39" s="45"/>
      <c r="V39" s="46">
        <v>100</v>
      </c>
      <c r="W39" s="47"/>
      <c r="X39" s="48">
        <v>0</v>
      </c>
      <c r="Y39" s="46">
        <v>0</v>
      </c>
    </row>
    <row r="40" spans="1:25" ht="18.75" customHeight="1" x14ac:dyDescent="0.25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39" t="s">
        <v>28</v>
      </c>
      <c r="O40" s="40" t="s">
        <v>52</v>
      </c>
      <c r="P40" s="41">
        <v>11</v>
      </c>
      <c r="Q40" s="42"/>
      <c r="R40" s="43" t="s">
        <v>64</v>
      </c>
      <c r="S40" s="41">
        <v>870</v>
      </c>
      <c r="T40" s="44"/>
      <c r="U40" s="45"/>
      <c r="V40" s="46">
        <v>100</v>
      </c>
      <c r="W40" s="47"/>
      <c r="X40" s="48">
        <v>0</v>
      </c>
      <c r="Y40" s="46">
        <v>0</v>
      </c>
    </row>
    <row r="41" spans="1:25" ht="33.75" customHeight="1" x14ac:dyDescent="0.25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39" t="s">
        <v>82</v>
      </c>
      <c r="O41" s="40" t="s">
        <v>52</v>
      </c>
      <c r="P41" s="41">
        <v>13</v>
      </c>
      <c r="Q41" s="42"/>
      <c r="R41" s="43"/>
      <c r="S41" s="41"/>
      <c r="T41" s="44"/>
      <c r="U41" s="45"/>
      <c r="V41" s="46">
        <f>V42</f>
        <v>0</v>
      </c>
      <c r="W41" s="47"/>
      <c r="X41" s="48">
        <f>X42</f>
        <v>0</v>
      </c>
      <c r="Y41" s="46">
        <f>Y42</f>
        <v>0</v>
      </c>
    </row>
    <row r="42" spans="1:25" ht="73.5" customHeight="1" x14ac:dyDescent="0.25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39" t="s">
        <v>29</v>
      </c>
      <c r="O42" s="40" t="s">
        <v>52</v>
      </c>
      <c r="P42" s="41">
        <v>13</v>
      </c>
      <c r="Q42" s="42"/>
      <c r="R42" s="43" t="s">
        <v>65</v>
      </c>
      <c r="S42" s="41"/>
      <c r="T42" s="44"/>
      <c r="U42" s="45"/>
      <c r="V42" s="46">
        <v>0</v>
      </c>
      <c r="W42" s="47"/>
      <c r="X42" s="48">
        <v>0</v>
      </c>
      <c r="Y42" s="46">
        <v>0</v>
      </c>
    </row>
    <row r="43" spans="1:25" ht="45.75" customHeight="1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39" t="s">
        <v>22</v>
      </c>
      <c r="O43" s="40" t="s">
        <v>52</v>
      </c>
      <c r="P43" s="41">
        <v>13</v>
      </c>
      <c r="Q43" s="42"/>
      <c r="R43" s="43" t="s">
        <v>65</v>
      </c>
      <c r="S43" s="41">
        <v>200</v>
      </c>
      <c r="T43" s="44"/>
      <c r="U43" s="45"/>
      <c r="V43" s="46">
        <v>0</v>
      </c>
      <c r="W43" s="47"/>
      <c r="X43" s="48">
        <v>0</v>
      </c>
      <c r="Y43" s="46">
        <v>0</v>
      </c>
    </row>
    <row r="44" spans="1:25" ht="60.75" customHeight="1" x14ac:dyDescent="0.25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39" t="s">
        <v>23</v>
      </c>
      <c r="O44" s="40" t="s">
        <v>52</v>
      </c>
      <c r="P44" s="41">
        <v>13</v>
      </c>
      <c r="Q44" s="42"/>
      <c r="R44" s="43" t="s">
        <v>65</v>
      </c>
      <c r="S44" s="41">
        <v>240</v>
      </c>
      <c r="T44" s="44"/>
      <c r="U44" s="45"/>
      <c r="V44" s="46">
        <v>0</v>
      </c>
      <c r="W44" s="47"/>
      <c r="X44" s="48">
        <v>0</v>
      </c>
      <c r="Y44" s="46">
        <v>0</v>
      </c>
    </row>
    <row r="45" spans="1:25" ht="18" customHeight="1" x14ac:dyDescent="0.25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29" t="s">
        <v>30</v>
      </c>
      <c r="O45" s="50" t="s">
        <v>53</v>
      </c>
      <c r="P45" s="31" t="s">
        <v>57</v>
      </c>
      <c r="Q45" s="32"/>
      <c r="R45" s="33"/>
      <c r="S45" s="31"/>
      <c r="T45" s="17"/>
      <c r="U45" s="34"/>
      <c r="V45" s="35">
        <f>V46</f>
        <v>113800</v>
      </c>
      <c r="W45" s="36"/>
      <c r="X45" s="37">
        <f>X46</f>
        <v>117600</v>
      </c>
      <c r="Y45" s="35">
        <f>Y46</f>
        <v>121800</v>
      </c>
    </row>
    <row r="46" spans="1:25" ht="17.25" customHeight="1" x14ac:dyDescent="0.25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39" t="s">
        <v>31</v>
      </c>
      <c r="O46" s="40" t="s">
        <v>53</v>
      </c>
      <c r="P46" s="41" t="s">
        <v>58</v>
      </c>
      <c r="Q46" s="42"/>
      <c r="R46" s="43"/>
      <c r="S46" s="41"/>
      <c r="T46" s="44"/>
      <c r="U46" s="45"/>
      <c r="V46" s="46">
        <f>V47</f>
        <v>113800</v>
      </c>
      <c r="W46" s="47"/>
      <c r="X46" s="48">
        <f>X48+X50</f>
        <v>117600</v>
      </c>
      <c r="Y46" s="46">
        <f>Y47+Y50</f>
        <v>121800</v>
      </c>
    </row>
    <row r="47" spans="1:25" ht="66" customHeight="1" x14ac:dyDescent="0.25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39" t="s">
        <v>32</v>
      </c>
      <c r="O47" s="40" t="s">
        <v>53</v>
      </c>
      <c r="P47" s="41" t="s">
        <v>58</v>
      </c>
      <c r="Q47" s="42"/>
      <c r="R47" s="43" t="s">
        <v>66</v>
      </c>
      <c r="S47" s="41"/>
      <c r="T47" s="44"/>
      <c r="U47" s="45"/>
      <c r="V47" s="46">
        <f>V48+V50</f>
        <v>113800</v>
      </c>
      <c r="W47" s="47"/>
      <c r="X47" s="48">
        <v>110200</v>
      </c>
      <c r="Y47" s="46">
        <v>114400</v>
      </c>
    </row>
    <row r="48" spans="1:25" ht="111.75" customHeight="1" x14ac:dyDescent="0.25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39" t="s">
        <v>16</v>
      </c>
      <c r="O48" s="40" t="s">
        <v>53</v>
      </c>
      <c r="P48" s="41" t="s">
        <v>58</v>
      </c>
      <c r="Q48" s="42"/>
      <c r="R48" s="43" t="s">
        <v>66</v>
      </c>
      <c r="S48" s="41">
        <v>100</v>
      </c>
      <c r="T48" s="44"/>
      <c r="U48" s="45"/>
      <c r="V48" s="46">
        <v>106400</v>
      </c>
      <c r="W48" s="47"/>
      <c r="X48" s="48">
        <v>110200</v>
      </c>
      <c r="Y48" s="46">
        <v>114400</v>
      </c>
    </row>
    <row r="49" spans="1:25" ht="60" customHeight="1" x14ac:dyDescent="0.25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39" t="s">
        <v>17</v>
      </c>
      <c r="O49" s="40" t="s">
        <v>53</v>
      </c>
      <c r="P49" s="41" t="s">
        <v>58</v>
      </c>
      <c r="Q49" s="42"/>
      <c r="R49" s="43" t="s">
        <v>66</v>
      </c>
      <c r="S49" s="41">
        <v>120</v>
      </c>
      <c r="T49" s="44"/>
      <c r="U49" s="45"/>
      <c r="V49" s="46">
        <v>106400</v>
      </c>
      <c r="W49" s="47"/>
      <c r="X49" s="48">
        <v>110200</v>
      </c>
      <c r="Y49" s="46">
        <v>114400</v>
      </c>
    </row>
    <row r="50" spans="1:25" ht="49.5" customHeight="1" x14ac:dyDescent="0.25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39" t="s">
        <v>22</v>
      </c>
      <c r="O50" s="40" t="s">
        <v>53</v>
      </c>
      <c r="P50" s="41" t="s">
        <v>58</v>
      </c>
      <c r="Q50" s="42"/>
      <c r="R50" s="43" t="s">
        <v>66</v>
      </c>
      <c r="S50" s="41">
        <v>200</v>
      </c>
      <c r="T50" s="44"/>
      <c r="U50" s="45"/>
      <c r="V50" s="46">
        <v>7400</v>
      </c>
      <c r="W50" s="47"/>
      <c r="X50" s="48">
        <v>7400</v>
      </c>
      <c r="Y50" s="46">
        <v>7400</v>
      </c>
    </row>
    <row r="51" spans="1:25" ht="57.75" customHeight="1" x14ac:dyDescent="0.25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39" t="s">
        <v>23</v>
      </c>
      <c r="O51" s="40" t="s">
        <v>53</v>
      </c>
      <c r="P51" s="41" t="s">
        <v>58</v>
      </c>
      <c r="Q51" s="42"/>
      <c r="R51" s="43" t="s">
        <v>66</v>
      </c>
      <c r="S51" s="41">
        <v>240</v>
      </c>
      <c r="T51" s="44"/>
      <c r="U51" s="45"/>
      <c r="V51" s="46">
        <v>7400</v>
      </c>
      <c r="W51" s="47"/>
      <c r="X51" s="48">
        <v>7400</v>
      </c>
      <c r="Y51" s="46">
        <v>7400</v>
      </c>
    </row>
    <row r="52" spans="1:25" ht="18.75" customHeight="1" x14ac:dyDescent="0.25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29" t="s">
        <v>33</v>
      </c>
      <c r="O52" s="50" t="s">
        <v>54</v>
      </c>
      <c r="P52" s="31" t="s">
        <v>57</v>
      </c>
      <c r="Q52" s="32"/>
      <c r="R52" s="33"/>
      <c r="S52" s="31"/>
      <c r="T52" s="17"/>
      <c r="U52" s="34"/>
      <c r="V52" s="35">
        <f>V53</f>
        <v>143600</v>
      </c>
      <c r="W52" s="36"/>
      <c r="X52" s="37">
        <f>X53</f>
        <v>150500</v>
      </c>
      <c r="Y52" s="35">
        <f>Y53</f>
        <v>158700</v>
      </c>
    </row>
    <row r="53" spans="1:25" ht="17.25" customHeight="1" x14ac:dyDescent="0.25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39" t="s">
        <v>34</v>
      </c>
      <c r="O53" s="40" t="s">
        <v>54</v>
      </c>
      <c r="P53" s="41" t="s">
        <v>59</v>
      </c>
      <c r="Q53" s="42"/>
      <c r="R53" s="43"/>
      <c r="S53" s="41"/>
      <c r="T53" s="44"/>
      <c r="U53" s="45"/>
      <c r="V53" s="46">
        <f>V54</f>
        <v>143600</v>
      </c>
      <c r="W53" s="47"/>
      <c r="X53" s="48">
        <f>X54</f>
        <v>150500</v>
      </c>
      <c r="Y53" s="46">
        <f>Y54</f>
        <v>158700</v>
      </c>
    </row>
    <row r="54" spans="1:25" ht="67.5" customHeight="1" x14ac:dyDescent="0.25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39" t="s">
        <v>35</v>
      </c>
      <c r="O54" s="40" t="s">
        <v>54</v>
      </c>
      <c r="P54" s="41" t="s">
        <v>59</v>
      </c>
      <c r="Q54" s="42"/>
      <c r="R54" s="43" t="s">
        <v>67</v>
      </c>
      <c r="S54" s="41"/>
      <c r="T54" s="44"/>
      <c r="U54" s="45"/>
      <c r="V54" s="46">
        <v>143600</v>
      </c>
      <c r="W54" s="47"/>
      <c r="X54" s="48">
        <v>150500</v>
      </c>
      <c r="Y54" s="46">
        <v>158700</v>
      </c>
    </row>
    <row r="55" spans="1:25" ht="45.75" customHeight="1" x14ac:dyDescent="0.25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39" t="s">
        <v>22</v>
      </c>
      <c r="O55" s="40" t="s">
        <v>54</v>
      </c>
      <c r="P55" s="41" t="s">
        <v>59</v>
      </c>
      <c r="Q55" s="42"/>
      <c r="R55" s="43" t="s">
        <v>67</v>
      </c>
      <c r="S55" s="41">
        <v>200</v>
      </c>
      <c r="T55" s="44"/>
      <c r="U55" s="45"/>
      <c r="V55" s="46">
        <v>143600</v>
      </c>
      <c r="W55" s="47"/>
      <c r="X55" s="48">
        <v>150500</v>
      </c>
      <c r="Y55" s="46">
        <v>158700</v>
      </c>
    </row>
    <row r="56" spans="1:25" ht="63" customHeight="1" x14ac:dyDescent="0.25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39" t="s">
        <v>23</v>
      </c>
      <c r="O56" s="40" t="s">
        <v>54</v>
      </c>
      <c r="P56" s="41" t="s">
        <v>59</v>
      </c>
      <c r="Q56" s="42"/>
      <c r="R56" s="43" t="s">
        <v>67</v>
      </c>
      <c r="S56" s="41">
        <v>240</v>
      </c>
      <c r="T56" s="44"/>
      <c r="U56" s="45"/>
      <c r="V56" s="46">
        <v>143600</v>
      </c>
      <c r="W56" s="47"/>
      <c r="X56" s="48">
        <v>150500</v>
      </c>
      <c r="Y56" s="46">
        <v>158700</v>
      </c>
    </row>
    <row r="57" spans="1:25" ht="40.5" customHeight="1" x14ac:dyDescent="0.25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29" t="s">
        <v>36</v>
      </c>
      <c r="O57" s="50" t="s">
        <v>55</v>
      </c>
      <c r="P57" s="31" t="s">
        <v>57</v>
      </c>
      <c r="Q57" s="32"/>
      <c r="R57" s="33"/>
      <c r="S57" s="31"/>
      <c r="T57" s="17"/>
      <c r="U57" s="34"/>
      <c r="V57" s="35">
        <f>V58+V62</f>
        <v>62000</v>
      </c>
      <c r="W57" s="36"/>
      <c r="X57" s="37">
        <f>X58+X62</f>
        <v>0</v>
      </c>
      <c r="Y57" s="35">
        <v>0</v>
      </c>
    </row>
    <row r="58" spans="1:25" ht="18.75" customHeight="1" x14ac:dyDescent="0.25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39" t="s">
        <v>37</v>
      </c>
      <c r="O58" s="40" t="s">
        <v>55</v>
      </c>
      <c r="P58" s="41" t="s">
        <v>52</v>
      </c>
      <c r="Q58" s="42"/>
      <c r="R58" s="43"/>
      <c r="S58" s="41"/>
      <c r="T58" s="44"/>
      <c r="U58" s="45"/>
      <c r="V58" s="46">
        <f>V59</f>
        <v>0</v>
      </c>
      <c r="W58" s="47"/>
      <c r="X58" s="48">
        <v>0</v>
      </c>
      <c r="Y58" s="46">
        <v>0</v>
      </c>
    </row>
    <row r="59" spans="1:25" ht="39" customHeight="1" x14ac:dyDescent="0.25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39" t="s">
        <v>38</v>
      </c>
      <c r="O59" s="40" t="s">
        <v>55</v>
      </c>
      <c r="P59" s="41" t="s">
        <v>52</v>
      </c>
      <c r="Q59" s="42"/>
      <c r="R59" s="43" t="s">
        <v>68</v>
      </c>
      <c r="S59" s="41"/>
      <c r="T59" s="44"/>
      <c r="U59" s="45"/>
      <c r="V59" s="46">
        <v>0</v>
      </c>
      <c r="W59" s="47"/>
      <c r="X59" s="48">
        <v>0</v>
      </c>
      <c r="Y59" s="46">
        <v>0</v>
      </c>
    </row>
    <row r="60" spans="1:25" ht="18.75" customHeight="1" x14ac:dyDescent="0.25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39" t="s">
        <v>24</v>
      </c>
      <c r="O60" s="40" t="s">
        <v>55</v>
      </c>
      <c r="P60" s="41" t="s">
        <v>52</v>
      </c>
      <c r="Q60" s="42"/>
      <c r="R60" s="43" t="s">
        <v>68</v>
      </c>
      <c r="S60" s="41">
        <v>800</v>
      </c>
      <c r="T60" s="44"/>
      <c r="U60" s="45"/>
      <c r="V60" s="46">
        <v>0</v>
      </c>
      <c r="W60" s="47"/>
      <c r="X60" s="48">
        <v>0</v>
      </c>
      <c r="Y60" s="46">
        <v>0</v>
      </c>
    </row>
    <row r="61" spans="1:25" ht="17.25" customHeight="1" x14ac:dyDescent="0.25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39" t="s">
        <v>25</v>
      </c>
      <c r="O61" s="40" t="s">
        <v>55</v>
      </c>
      <c r="P61" s="41" t="s">
        <v>52</v>
      </c>
      <c r="Q61" s="42"/>
      <c r="R61" s="43" t="s">
        <v>68</v>
      </c>
      <c r="S61" s="41">
        <v>850</v>
      </c>
      <c r="T61" s="44"/>
      <c r="U61" s="45"/>
      <c r="V61" s="46">
        <v>0</v>
      </c>
      <c r="W61" s="47"/>
      <c r="X61" s="48">
        <v>0</v>
      </c>
      <c r="Y61" s="46">
        <v>0</v>
      </c>
    </row>
    <row r="62" spans="1:25" ht="16.5" customHeight="1" x14ac:dyDescent="0.25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39" t="s">
        <v>39</v>
      </c>
      <c r="O62" s="40" t="s">
        <v>55</v>
      </c>
      <c r="P62" s="41" t="s">
        <v>58</v>
      </c>
      <c r="Q62" s="42"/>
      <c r="R62" s="43"/>
      <c r="S62" s="41"/>
      <c r="T62" s="44"/>
      <c r="U62" s="45"/>
      <c r="V62" s="46">
        <f>V63</f>
        <v>62000</v>
      </c>
      <c r="W62" s="47"/>
      <c r="X62" s="48">
        <v>0</v>
      </c>
      <c r="Y62" s="46">
        <v>0</v>
      </c>
    </row>
    <row r="63" spans="1:25" ht="15.75" x14ac:dyDescent="0.25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39" t="s">
        <v>40</v>
      </c>
      <c r="O63" s="40" t="s">
        <v>55</v>
      </c>
      <c r="P63" s="41" t="s">
        <v>58</v>
      </c>
      <c r="Q63" s="42"/>
      <c r="R63" s="43" t="s">
        <v>69</v>
      </c>
      <c r="S63" s="41"/>
      <c r="T63" s="44"/>
      <c r="U63" s="45"/>
      <c r="V63" s="46">
        <v>62000</v>
      </c>
      <c r="W63" s="47"/>
      <c r="X63" s="48">
        <v>0</v>
      </c>
      <c r="Y63" s="46">
        <v>0</v>
      </c>
    </row>
    <row r="64" spans="1:25" ht="46.5" customHeight="1" x14ac:dyDescent="0.25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39" t="s">
        <v>22</v>
      </c>
      <c r="O64" s="40" t="s">
        <v>55</v>
      </c>
      <c r="P64" s="41" t="s">
        <v>58</v>
      </c>
      <c r="Q64" s="42"/>
      <c r="R64" s="43" t="s">
        <v>69</v>
      </c>
      <c r="S64" s="41">
        <v>200</v>
      </c>
      <c r="T64" s="44"/>
      <c r="U64" s="45"/>
      <c r="V64" s="46">
        <v>62000</v>
      </c>
      <c r="W64" s="47"/>
      <c r="X64" s="48">
        <v>0</v>
      </c>
      <c r="Y64" s="46">
        <v>0</v>
      </c>
    </row>
    <row r="65" spans="1:25" ht="61.5" customHeight="1" x14ac:dyDescent="0.25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39" t="s">
        <v>23</v>
      </c>
      <c r="O65" s="40" t="s">
        <v>55</v>
      </c>
      <c r="P65" s="41" t="s">
        <v>58</v>
      </c>
      <c r="Q65" s="42"/>
      <c r="R65" s="43" t="s">
        <v>69</v>
      </c>
      <c r="S65" s="41">
        <v>240</v>
      </c>
      <c r="T65" s="44"/>
      <c r="U65" s="45"/>
      <c r="V65" s="46">
        <v>62000</v>
      </c>
      <c r="W65" s="47"/>
      <c r="X65" s="48">
        <v>0</v>
      </c>
      <c r="Y65" s="46">
        <v>0</v>
      </c>
    </row>
    <row r="66" spans="1:25" ht="15.75" x14ac:dyDescent="0.25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29" t="s">
        <v>41</v>
      </c>
      <c r="O66" s="50" t="s">
        <v>56</v>
      </c>
      <c r="P66" s="31" t="s">
        <v>57</v>
      </c>
      <c r="Q66" s="32"/>
      <c r="R66" s="33"/>
      <c r="S66" s="31"/>
      <c r="T66" s="17"/>
      <c r="U66" s="34"/>
      <c r="V66" s="35">
        <f>V67</f>
        <v>2967500</v>
      </c>
      <c r="W66" s="36"/>
      <c r="X66" s="37">
        <f>X67</f>
        <v>448920</v>
      </c>
      <c r="Y66" s="35">
        <f>Y67</f>
        <v>202070</v>
      </c>
    </row>
    <row r="67" spans="1:25" ht="15.75" x14ac:dyDescent="0.25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39" t="s">
        <v>42</v>
      </c>
      <c r="O67" s="40" t="s">
        <v>56</v>
      </c>
      <c r="P67" s="41" t="s">
        <v>52</v>
      </c>
      <c r="Q67" s="42"/>
      <c r="R67" s="43"/>
      <c r="S67" s="41"/>
      <c r="T67" s="44"/>
      <c r="U67" s="45"/>
      <c r="V67" s="46">
        <f>V68+V71</f>
        <v>2967500</v>
      </c>
      <c r="W67" s="47"/>
      <c r="X67" s="48">
        <f>X68+X71</f>
        <v>448920</v>
      </c>
      <c r="Y67" s="46">
        <f>Y68+Y71</f>
        <v>202070</v>
      </c>
    </row>
    <row r="68" spans="1:25" ht="78" customHeight="1" x14ac:dyDescent="0.25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39" t="s">
        <v>43</v>
      </c>
      <c r="O68" s="40" t="s">
        <v>56</v>
      </c>
      <c r="P68" s="41" t="s">
        <v>52</v>
      </c>
      <c r="Q68" s="42"/>
      <c r="R68" s="43" t="s">
        <v>70</v>
      </c>
      <c r="S68" s="41"/>
      <c r="T68" s="44"/>
      <c r="U68" s="45"/>
      <c r="V68" s="46">
        <f>V69</f>
        <v>1835940</v>
      </c>
      <c r="W68" s="47"/>
      <c r="X68" s="48">
        <v>0</v>
      </c>
      <c r="Y68" s="46">
        <v>0</v>
      </c>
    </row>
    <row r="69" spans="1:25" ht="122.25" customHeight="1" x14ac:dyDescent="0.25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39" t="s">
        <v>16</v>
      </c>
      <c r="O69" s="40" t="s">
        <v>56</v>
      </c>
      <c r="P69" s="41" t="s">
        <v>52</v>
      </c>
      <c r="Q69" s="42"/>
      <c r="R69" s="43" t="s">
        <v>71</v>
      </c>
      <c r="S69" s="41">
        <v>100</v>
      </c>
      <c r="T69" s="44"/>
      <c r="U69" s="45"/>
      <c r="V69" s="46">
        <v>1835940</v>
      </c>
      <c r="W69" s="47"/>
      <c r="X69" s="48">
        <v>0</v>
      </c>
      <c r="Y69" s="46">
        <v>0</v>
      </c>
    </row>
    <row r="70" spans="1:25" ht="39.75" customHeight="1" x14ac:dyDescent="0.25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39" t="s">
        <v>44</v>
      </c>
      <c r="O70" s="40" t="s">
        <v>56</v>
      </c>
      <c r="P70" s="41" t="s">
        <v>52</v>
      </c>
      <c r="Q70" s="42"/>
      <c r="R70" s="43" t="s">
        <v>71</v>
      </c>
      <c r="S70" s="41">
        <v>110</v>
      </c>
      <c r="T70" s="44"/>
      <c r="U70" s="45"/>
      <c r="V70" s="46">
        <v>1835940</v>
      </c>
      <c r="W70" s="47"/>
      <c r="X70" s="48">
        <v>0</v>
      </c>
      <c r="Y70" s="46">
        <v>0</v>
      </c>
    </row>
    <row r="71" spans="1:25" ht="15.75" x14ac:dyDescent="0.25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39" t="s">
        <v>45</v>
      </c>
      <c r="O71" s="40" t="s">
        <v>56</v>
      </c>
      <c r="P71" s="41" t="s">
        <v>52</v>
      </c>
      <c r="Q71" s="42"/>
      <c r="R71" s="43" t="s">
        <v>72</v>
      </c>
      <c r="S71" s="41"/>
      <c r="T71" s="44"/>
      <c r="U71" s="45"/>
      <c r="V71" s="51">
        <f>V72+V74+V76</f>
        <v>1131560</v>
      </c>
      <c r="W71" s="47"/>
      <c r="X71" s="48">
        <f>X72+X74+X76</f>
        <v>448920</v>
      </c>
      <c r="Y71" s="46">
        <f>Y72+Y74+Y76</f>
        <v>202070</v>
      </c>
    </row>
    <row r="72" spans="1:25" ht="118.5" customHeight="1" x14ac:dyDescent="0.25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39" t="s">
        <v>16</v>
      </c>
      <c r="O72" s="40" t="s">
        <v>56</v>
      </c>
      <c r="P72" s="41" t="s">
        <v>52</v>
      </c>
      <c r="Q72" s="42"/>
      <c r="R72" s="43" t="s">
        <v>72</v>
      </c>
      <c r="S72" s="41">
        <v>100</v>
      </c>
      <c r="T72" s="44"/>
      <c r="U72" s="45"/>
      <c r="V72" s="46">
        <v>528360</v>
      </c>
      <c r="W72" s="47"/>
      <c r="X72" s="48">
        <v>437420</v>
      </c>
      <c r="Y72" s="46">
        <v>190570</v>
      </c>
    </row>
    <row r="73" spans="1:25" ht="44.25" customHeight="1" x14ac:dyDescent="0.25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39" t="s">
        <v>44</v>
      </c>
      <c r="O73" s="40" t="s">
        <v>56</v>
      </c>
      <c r="P73" s="41" t="s">
        <v>52</v>
      </c>
      <c r="Q73" s="42"/>
      <c r="R73" s="43" t="s">
        <v>72</v>
      </c>
      <c r="S73" s="41">
        <v>110</v>
      </c>
      <c r="T73" s="44"/>
      <c r="U73" s="45"/>
      <c r="V73" s="46">
        <v>528360</v>
      </c>
      <c r="W73" s="47"/>
      <c r="X73" s="48">
        <v>437420</v>
      </c>
      <c r="Y73" s="46">
        <v>190570</v>
      </c>
    </row>
    <row r="74" spans="1:25" ht="31.5" x14ac:dyDescent="0.25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39" t="s">
        <v>22</v>
      </c>
      <c r="O74" s="40" t="s">
        <v>56</v>
      </c>
      <c r="P74" s="41" t="s">
        <v>52</v>
      </c>
      <c r="Q74" s="42"/>
      <c r="R74" s="43" t="s">
        <v>72</v>
      </c>
      <c r="S74" s="41">
        <v>200</v>
      </c>
      <c r="T74" s="44"/>
      <c r="U74" s="45"/>
      <c r="V74" s="46">
        <v>591800</v>
      </c>
      <c r="W74" s="47"/>
      <c r="X74" s="48">
        <v>0</v>
      </c>
      <c r="Y74" s="46">
        <v>0</v>
      </c>
    </row>
    <row r="75" spans="1:25" ht="62.25" customHeight="1" x14ac:dyDescent="0.25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39" t="s">
        <v>23</v>
      </c>
      <c r="O75" s="40" t="s">
        <v>56</v>
      </c>
      <c r="P75" s="41" t="s">
        <v>52</v>
      </c>
      <c r="Q75" s="42"/>
      <c r="R75" s="43" t="s">
        <v>72</v>
      </c>
      <c r="S75" s="41">
        <v>240</v>
      </c>
      <c r="T75" s="44"/>
      <c r="U75" s="45"/>
      <c r="V75" s="46">
        <v>591800</v>
      </c>
      <c r="W75" s="47"/>
      <c r="X75" s="48">
        <v>0</v>
      </c>
      <c r="Y75" s="46">
        <v>0</v>
      </c>
    </row>
    <row r="76" spans="1:25" ht="15.75" x14ac:dyDescent="0.25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39" t="s">
        <v>24</v>
      </c>
      <c r="O76" s="40" t="s">
        <v>56</v>
      </c>
      <c r="P76" s="41" t="s">
        <v>52</v>
      </c>
      <c r="Q76" s="42"/>
      <c r="R76" s="43" t="s">
        <v>72</v>
      </c>
      <c r="S76" s="41">
        <v>800</v>
      </c>
      <c r="T76" s="44"/>
      <c r="U76" s="45"/>
      <c r="V76" s="46">
        <v>11400</v>
      </c>
      <c r="W76" s="47"/>
      <c r="X76" s="48">
        <v>11500</v>
      </c>
      <c r="Y76" s="46">
        <v>11500</v>
      </c>
    </row>
    <row r="77" spans="1:25" ht="15.75" x14ac:dyDescent="0.25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39" t="s">
        <v>25</v>
      </c>
      <c r="O77" s="40" t="s">
        <v>56</v>
      </c>
      <c r="P77" s="41" t="s">
        <v>52</v>
      </c>
      <c r="Q77" s="42"/>
      <c r="R77" s="43" t="s">
        <v>72</v>
      </c>
      <c r="S77" s="41">
        <v>850</v>
      </c>
      <c r="T77" s="44"/>
      <c r="U77" s="45"/>
      <c r="V77" s="46">
        <v>11400</v>
      </c>
      <c r="W77" s="47"/>
      <c r="X77" s="48">
        <v>11500</v>
      </c>
      <c r="Y77" s="46">
        <v>11500</v>
      </c>
    </row>
    <row r="78" spans="1:25" ht="15.75" x14ac:dyDescent="0.25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29" t="s">
        <v>46</v>
      </c>
      <c r="O78" s="50">
        <v>10</v>
      </c>
      <c r="P78" s="31" t="s">
        <v>57</v>
      </c>
      <c r="Q78" s="32"/>
      <c r="R78" s="33"/>
      <c r="S78" s="31"/>
      <c r="T78" s="17"/>
      <c r="U78" s="34"/>
      <c r="V78" s="35">
        <f>V79</f>
        <v>394000</v>
      </c>
      <c r="W78" s="36"/>
      <c r="X78" s="37">
        <f>X79</f>
        <v>394000</v>
      </c>
      <c r="Y78" s="35">
        <f>Y79</f>
        <v>394000</v>
      </c>
    </row>
    <row r="79" spans="1:25" ht="15.75" x14ac:dyDescent="0.25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39" t="s">
        <v>47</v>
      </c>
      <c r="O79" s="40">
        <v>10</v>
      </c>
      <c r="P79" s="41" t="s">
        <v>52</v>
      </c>
      <c r="Q79" s="42"/>
      <c r="R79" s="43"/>
      <c r="S79" s="41"/>
      <c r="T79" s="44"/>
      <c r="U79" s="45"/>
      <c r="V79" s="46">
        <v>394000</v>
      </c>
      <c r="W79" s="47"/>
      <c r="X79" s="48">
        <f>X80</f>
        <v>394000</v>
      </c>
      <c r="Y79" s="46">
        <f>Y80</f>
        <v>394000</v>
      </c>
    </row>
    <row r="80" spans="1:25" ht="44.25" customHeight="1" x14ac:dyDescent="0.25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39" t="s">
        <v>48</v>
      </c>
      <c r="O80" s="40">
        <v>10</v>
      </c>
      <c r="P80" s="41" t="s">
        <v>52</v>
      </c>
      <c r="Q80" s="42"/>
      <c r="R80" s="43" t="s">
        <v>73</v>
      </c>
      <c r="S80" s="41"/>
      <c r="T80" s="44"/>
      <c r="U80" s="45"/>
      <c r="V80" s="46">
        <v>394000</v>
      </c>
      <c r="W80" s="47"/>
      <c r="X80" s="48">
        <v>394000</v>
      </c>
      <c r="Y80" s="46">
        <v>394000</v>
      </c>
    </row>
    <row r="81" spans="1:25" ht="31.5" x14ac:dyDescent="0.25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39" t="s">
        <v>49</v>
      </c>
      <c r="O81" s="40">
        <v>10</v>
      </c>
      <c r="P81" s="41" t="s">
        <v>52</v>
      </c>
      <c r="Q81" s="42"/>
      <c r="R81" s="43" t="s">
        <v>73</v>
      </c>
      <c r="S81" s="41">
        <v>300</v>
      </c>
      <c r="T81" s="44"/>
      <c r="U81" s="45"/>
      <c r="V81" s="46">
        <v>394000</v>
      </c>
      <c r="W81" s="47"/>
      <c r="X81" s="48">
        <v>394000</v>
      </c>
      <c r="Y81" s="46">
        <v>394000</v>
      </c>
    </row>
    <row r="82" spans="1:25" ht="42" customHeight="1" x14ac:dyDescent="0.25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39" t="s">
        <v>50</v>
      </c>
      <c r="O82" s="40">
        <v>10</v>
      </c>
      <c r="P82" s="41" t="s">
        <v>52</v>
      </c>
      <c r="Q82" s="42"/>
      <c r="R82" s="43" t="s">
        <v>73</v>
      </c>
      <c r="S82" s="41">
        <v>310</v>
      </c>
      <c r="T82" s="44"/>
      <c r="U82" s="45"/>
      <c r="V82" s="46">
        <v>394000</v>
      </c>
      <c r="W82" s="47"/>
      <c r="X82" s="48">
        <v>394000</v>
      </c>
      <c r="Y82" s="46">
        <v>394000</v>
      </c>
    </row>
    <row r="83" spans="1:25" ht="15.75" x14ac:dyDescent="0.25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29" t="s">
        <v>81</v>
      </c>
      <c r="O83" s="50" t="s">
        <v>79</v>
      </c>
      <c r="P83" s="31" t="s">
        <v>57</v>
      </c>
      <c r="Q83" s="42"/>
      <c r="R83" s="43"/>
      <c r="S83" s="41"/>
      <c r="T83" s="44"/>
      <c r="U83" s="45"/>
      <c r="V83" s="35">
        <f>V84</f>
        <v>0</v>
      </c>
      <c r="W83" s="47"/>
      <c r="X83" s="37">
        <v>50970</v>
      </c>
      <c r="Y83" s="35">
        <f>Y84</f>
        <v>89420</v>
      </c>
    </row>
    <row r="84" spans="1:25" ht="15.75" x14ac:dyDescent="0.25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39" t="s">
        <v>77</v>
      </c>
      <c r="O84" s="40" t="s">
        <v>79</v>
      </c>
      <c r="P84" s="41" t="s">
        <v>79</v>
      </c>
      <c r="Q84" s="42"/>
      <c r="R84" s="43"/>
      <c r="S84" s="41"/>
      <c r="T84" s="44"/>
      <c r="U84" s="45"/>
      <c r="V84" s="46">
        <v>0</v>
      </c>
      <c r="W84" s="47"/>
      <c r="X84" s="48">
        <v>50970</v>
      </c>
      <c r="Y84" s="46">
        <v>89420</v>
      </c>
    </row>
    <row r="85" spans="1:25" ht="15.75" x14ac:dyDescent="0.25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39" t="s">
        <v>78</v>
      </c>
      <c r="O85" s="40" t="s">
        <v>79</v>
      </c>
      <c r="P85" s="41" t="s">
        <v>79</v>
      </c>
      <c r="Q85" s="42"/>
      <c r="R85" s="43" t="s">
        <v>80</v>
      </c>
      <c r="S85" s="41"/>
      <c r="T85" s="44"/>
      <c r="U85" s="45"/>
      <c r="V85" s="46">
        <v>0</v>
      </c>
      <c r="W85" s="47"/>
      <c r="X85" s="48">
        <v>50970</v>
      </c>
      <c r="Y85" s="46">
        <v>89420</v>
      </c>
    </row>
    <row r="86" spans="1:25" ht="15.75" x14ac:dyDescent="0.25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29" t="s">
        <v>51</v>
      </c>
      <c r="O86" s="50"/>
      <c r="P86" s="52"/>
      <c r="Q86" s="32"/>
      <c r="R86" s="33"/>
      <c r="S86" s="31"/>
      <c r="T86" s="17"/>
      <c r="U86" s="34"/>
      <c r="V86" s="35">
        <f>V83+V78+V66+V57+V52+V45+V16</f>
        <v>5793900</v>
      </c>
      <c r="W86" s="36"/>
      <c r="X86" s="37">
        <f>X83+X78+X66+X57+X52+X45+X16</f>
        <v>2156200</v>
      </c>
      <c r="Y86" s="35">
        <f>Y83+Y78+Y66+Y57+Y52+Y45+Y16</f>
        <v>1910200</v>
      </c>
    </row>
    <row r="87" spans="1:25" ht="15.75" x14ac:dyDescent="0.25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53"/>
      <c r="W87" s="49"/>
      <c r="X87" s="49"/>
      <c r="Y87" s="49"/>
    </row>
  </sheetData>
  <mergeCells count="14">
    <mergeCell ref="V1:Y5"/>
    <mergeCell ref="B16:K16"/>
    <mergeCell ref="U13:U14"/>
    <mergeCell ref="V12:Y12"/>
    <mergeCell ref="Q13:Q15"/>
    <mergeCell ref="V13:V14"/>
    <mergeCell ref="X13:X14"/>
    <mergeCell ref="Y13:Y14"/>
    <mergeCell ref="N8:Y10"/>
    <mergeCell ref="O13:O14"/>
    <mergeCell ref="P13:P14"/>
    <mergeCell ref="R13:R14"/>
    <mergeCell ref="S13:S14"/>
    <mergeCell ref="N13:N14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  <ignoredErrors>
    <ignoredError sqref="O75:O77 O74:P74 O16:O73 P75:P82 P72:P73 P17:P19 P20:P37 P45:P68 P69:P7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2021-12-27T04:03:03Z</cp:lastPrinted>
  <dcterms:created xsi:type="dcterms:W3CDTF">2021-05-04T02:38:45Z</dcterms:created>
  <dcterms:modified xsi:type="dcterms:W3CDTF">2021-12-27T04:03:43Z</dcterms:modified>
</cp:coreProperties>
</file>